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2" i="1" l="1"/>
  <c r="J12" i="1"/>
  <c r="I12" i="1"/>
  <c r="K9" i="1"/>
  <c r="J9" i="1"/>
  <c r="I9" i="1"/>
  <c r="K10" i="1" l="1"/>
  <c r="J8" i="1"/>
  <c r="I8" i="1"/>
  <c r="K8" i="1" l="1"/>
  <c r="D10" i="1" l="1"/>
  <c r="E10" i="1"/>
  <c r="F10" i="1"/>
  <c r="G10" i="1"/>
  <c r="H10" i="1"/>
  <c r="I10" i="1"/>
  <c r="J10" i="1"/>
  <c r="C10" i="1"/>
  <c r="D14" i="1" l="1"/>
  <c r="E14" i="1"/>
  <c r="F14" i="1"/>
  <c r="G14" i="1"/>
  <c r="H14" i="1"/>
  <c r="I14" i="1"/>
  <c r="J14" i="1"/>
  <c r="K14" i="1"/>
  <c r="C14" i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<sst xmlns="http://schemas.openxmlformats.org/spreadsheetml/2006/main" count="14" uniqueCount="14">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</sst>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B1" zoomScaleNormal="100" workbookViewId="0">
      <selection activeCell="I18" sqref="I18"/>
    </sheetView>
  </sheetViews>
  <sheetFormatPr defaultRowHeight="15" x14ac:dyDescent="0.25"/>
  <cols>
    <col min="1" max="1" width="22.140625" customWidth="1"/>
    <col min="2" max="2" width="22" customWidth="1"/>
    <col min="3" max="3" width="12.42578125" bestFit="1" customWidth="1"/>
    <col min="4" max="8" width="11" bestFit="1" customWidth="1"/>
    <col min="9" max="9" width="11.85546875" bestFit="1" customWidth="1"/>
    <col min="10" max="10" width="14" bestFit="1" customWidth="1"/>
    <col min="11" max="11" width="11.85546875" bestFit="1" customWidth="1"/>
    <col min="12" max="12" width="13.85546875" customWidth="1"/>
    <col min="13" max="14" width="11.7109375" customWidth="1"/>
    <col min="15" max="15" width="11.5703125" customWidth="1"/>
  </cols>
  <sheetData>
    <row r="1" spans="1:14" ht="46.5" customHeight="1" x14ac:dyDescent="0.3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4" ht="31.5" customHeight="1" x14ac:dyDescent="0.25">
      <c r="A6" s="9" t="s">
        <v>12</v>
      </c>
      <c r="B6" s="9" t="s">
        <v>11</v>
      </c>
      <c r="C6" s="9" t="s">
        <v>1</v>
      </c>
      <c r="D6" s="9"/>
      <c r="E6" s="9"/>
      <c r="F6" s="9" t="s">
        <v>2</v>
      </c>
      <c r="G6" s="9"/>
      <c r="H6" s="9"/>
      <c r="I6" s="9" t="s">
        <v>3</v>
      </c>
      <c r="J6" s="9"/>
      <c r="K6" s="9"/>
    </row>
    <row r="7" spans="1:14" ht="15.75" x14ac:dyDescent="0.25">
      <c r="A7" s="10"/>
      <c r="B7" s="9"/>
      <c r="C7" s="2">
        <v>2024</v>
      </c>
      <c r="D7" s="2">
        <v>2025</v>
      </c>
      <c r="E7" s="2">
        <v>2026</v>
      </c>
      <c r="F7" s="6">
        <v>2024</v>
      </c>
      <c r="G7" s="6">
        <v>2025</v>
      </c>
      <c r="H7" s="6">
        <v>2026</v>
      </c>
      <c r="I7" s="6">
        <v>2024</v>
      </c>
      <c r="J7" s="6">
        <v>2025</v>
      </c>
      <c r="K7" s="6">
        <v>2026</v>
      </c>
    </row>
    <row r="8" spans="1:14" ht="31.5" x14ac:dyDescent="0.25">
      <c r="A8" s="4" t="s">
        <v>4</v>
      </c>
      <c r="B8" s="3" t="s">
        <v>0</v>
      </c>
      <c r="C8" s="7">
        <v>289860</v>
      </c>
      <c r="D8" s="7">
        <v>300950</v>
      </c>
      <c r="E8" s="7">
        <v>315115</v>
      </c>
      <c r="F8" s="7">
        <v>102873</v>
      </c>
      <c r="G8" s="7">
        <v>100760</v>
      </c>
      <c r="H8" s="7">
        <v>104754</v>
      </c>
      <c r="I8" s="7">
        <f>C8+F8</f>
        <v>392733</v>
      </c>
      <c r="J8" s="7">
        <f>D8+G8</f>
        <v>401710</v>
      </c>
      <c r="K8" s="7">
        <f t="shared" ref="K8" si="0">E8+H8</f>
        <v>419869</v>
      </c>
    </row>
    <row r="9" spans="1:14" ht="31.5" x14ac:dyDescent="0.25">
      <c r="A9" s="4" t="s">
        <v>5</v>
      </c>
      <c r="B9" s="3" t="s">
        <v>6</v>
      </c>
      <c r="C9" s="7">
        <v>575987</v>
      </c>
      <c r="D9" s="7">
        <v>504220</v>
      </c>
      <c r="E9" s="7">
        <v>516295</v>
      </c>
      <c r="F9" s="7">
        <v>311589</v>
      </c>
      <c r="G9" s="7">
        <v>303898</v>
      </c>
      <c r="H9" s="7">
        <v>38019</v>
      </c>
      <c r="I9" s="7">
        <f>C9+F9-48658</f>
        <v>838918</v>
      </c>
      <c r="J9" s="7">
        <f>D9+G9-33494</f>
        <v>774624</v>
      </c>
      <c r="K9" s="7">
        <f>E9+H9-30609</f>
        <v>523705</v>
      </c>
      <c r="L9" s="5"/>
      <c r="M9" s="5"/>
      <c r="N9" s="5"/>
    </row>
    <row r="10" spans="1:14" ht="15" customHeight="1" x14ac:dyDescent="0.25">
      <c r="A10" s="9"/>
      <c r="B10" s="11" t="s">
        <v>7</v>
      </c>
      <c r="C10" s="8">
        <f>C8+C9</f>
        <v>865847</v>
      </c>
      <c r="D10" s="8">
        <f t="shared" ref="D10:J10" si="1">D8+D9</f>
        <v>805170</v>
      </c>
      <c r="E10" s="8">
        <f t="shared" si="1"/>
        <v>831410</v>
      </c>
      <c r="F10" s="8">
        <f t="shared" si="1"/>
        <v>414462</v>
      </c>
      <c r="G10" s="8">
        <f t="shared" si="1"/>
        <v>404658</v>
      </c>
      <c r="H10" s="8">
        <f t="shared" si="1"/>
        <v>142773</v>
      </c>
      <c r="I10" s="8">
        <f t="shared" si="1"/>
        <v>1231651</v>
      </c>
      <c r="J10" s="8">
        <f t="shared" si="1"/>
        <v>1176334</v>
      </c>
      <c r="K10" s="8">
        <f t="shared" ref="K10" si="2">K8+K9</f>
        <v>943574</v>
      </c>
    </row>
    <row r="11" spans="1:14" ht="15" customHeight="1" x14ac:dyDescent="0.25">
      <c r="A11" s="9"/>
      <c r="B11" s="11"/>
      <c r="C11" s="8"/>
      <c r="D11" s="8"/>
      <c r="E11" s="8"/>
      <c r="F11" s="8"/>
      <c r="G11" s="8"/>
      <c r="H11" s="8"/>
      <c r="I11" s="8"/>
      <c r="J11" s="8"/>
      <c r="K11" s="8"/>
    </row>
    <row r="12" spans="1:14" x14ac:dyDescent="0.25">
      <c r="A12" s="9"/>
      <c r="B12" s="11" t="s">
        <v>8</v>
      </c>
      <c r="C12" s="8">
        <v>865847</v>
      </c>
      <c r="D12" s="8">
        <v>805170</v>
      </c>
      <c r="E12" s="8">
        <v>831410</v>
      </c>
      <c r="F12" s="8">
        <v>414462</v>
      </c>
      <c r="G12" s="8">
        <v>404658</v>
      </c>
      <c r="H12" s="8">
        <v>142773</v>
      </c>
      <c r="I12" s="8">
        <f>C12+F12-48658</f>
        <v>1231651</v>
      </c>
      <c r="J12" s="8">
        <f>D12+G12-33494</f>
        <v>1176334</v>
      </c>
      <c r="K12" s="8">
        <f>E12+H12-30609</f>
        <v>943574</v>
      </c>
    </row>
    <row r="13" spans="1:14" x14ac:dyDescent="0.25">
      <c r="A13" s="9"/>
      <c r="B13" s="11"/>
      <c r="C13" s="8"/>
      <c r="D13" s="8"/>
      <c r="E13" s="8"/>
      <c r="F13" s="8"/>
      <c r="G13" s="8"/>
      <c r="H13" s="8"/>
      <c r="I13" s="8"/>
      <c r="J13" s="8"/>
      <c r="K13" s="8"/>
      <c r="L13" s="5"/>
      <c r="M13" s="5"/>
      <c r="N13" s="5"/>
    </row>
    <row r="14" spans="1:14" ht="15" customHeight="1" x14ac:dyDescent="0.25">
      <c r="A14" s="9"/>
      <c r="B14" s="11" t="s">
        <v>9</v>
      </c>
      <c r="C14" s="8">
        <f>C10-C12</f>
        <v>0</v>
      </c>
      <c r="D14" s="8">
        <f t="shared" ref="D14:K14" si="3">D10-D12</f>
        <v>0</v>
      </c>
      <c r="E14" s="8">
        <f t="shared" si="3"/>
        <v>0</v>
      </c>
      <c r="F14" s="8">
        <f t="shared" si="3"/>
        <v>0</v>
      </c>
      <c r="G14" s="8">
        <f t="shared" si="3"/>
        <v>0</v>
      </c>
      <c r="H14" s="8">
        <f t="shared" si="3"/>
        <v>0</v>
      </c>
      <c r="I14" s="8">
        <f t="shared" si="3"/>
        <v>0</v>
      </c>
      <c r="J14" s="8">
        <f t="shared" si="3"/>
        <v>0</v>
      </c>
      <c r="K14" s="8">
        <f t="shared" si="3"/>
        <v>0</v>
      </c>
    </row>
    <row r="15" spans="1:14" ht="15" customHeight="1" x14ac:dyDescent="0.25">
      <c r="A15" s="9"/>
      <c r="B15" s="11"/>
      <c r="C15" s="8"/>
      <c r="D15" s="8"/>
      <c r="E15" s="8"/>
      <c r="F15" s="8"/>
      <c r="G15" s="8"/>
      <c r="H15" s="8"/>
      <c r="I15" s="8"/>
      <c r="J15" s="8"/>
      <c r="K15" s="8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9:11" x14ac:dyDescent="0.25">
      <c r="I18" s="5"/>
      <c r="J18" s="5"/>
      <c r="K18" s="5"/>
    </row>
    <row r="19" spans="9:11" x14ac:dyDescent="0.25">
      <c r="I19" s="5"/>
      <c r="J19" s="5"/>
      <c r="K19" s="5"/>
    </row>
  </sheetData>
  <mergeCells count="39"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  <mergeCell ref="E14:E15"/>
    <mergeCell ref="A12:A13"/>
    <mergeCell ref="B12:B13"/>
    <mergeCell ref="C12:C13"/>
    <mergeCell ref="D12:D13"/>
    <mergeCell ref="E12:E13"/>
    <mergeCell ref="F12:F13"/>
    <mergeCell ref="F10:F11"/>
    <mergeCell ref="G10:G11"/>
    <mergeCell ref="H10:H11"/>
    <mergeCell ref="I10:I11"/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</mergeCells>
  <pageMargins left="0.78740157480314965" right="0.39370078740157483" top="0.78740157480314965" bottom="0.78740157480314965" header="0.31496062992125984" footer="0.31496062992125984"/>
  <pageSetup paperSize="9" scale="60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2023-11-13T13:07:00Z</dcterms:modified>
</cp:coreProperties>
</file>